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https://travelfoodservices-my.sharepoint.com/personal/smrutika_thoti_travelfoodservices_com/Documents/GOA-MOPA/BOQ/Budweiser Bar/Electrical/"/>
    </mc:Choice>
  </mc:AlternateContent>
  <bookViews>
    <workbookView xWindow="0" yWindow="0" windowWidth="19200" windowHeight="6470"/>
  </bookViews>
  <sheets>
    <sheet name="TechItemDoc" sheetId="1" r:id="rId1"/>
  </sheets>
  <calcPr calcId="162913" iterate="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23" i="1" l="1"/>
  <c r="D22" i="1"/>
</calcChain>
</file>

<file path=xl/sharedStrings.xml><?xml version="1.0" encoding="utf-8"?>
<sst xmlns="http://schemas.openxmlformats.org/spreadsheetml/2006/main" count="128" uniqueCount="89">
  <si>
    <t>ItemCode</t>
  </si>
  <si>
    <t>Item Name</t>
  </si>
  <si>
    <t>UOM</t>
  </si>
  <si>
    <t>Qty</t>
  </si>
  <si>
    <t>Unit Price</t>
  </si>
  <si>
    <t>Remarks</t>
  </si>
  <si>
    <t>Supply, Drawing and Testing of 4 pair ,100 Ohm, 24 AWG UTP Cat 6 Cable as per latest amendments of TIA / EIA 568 B.2 specifications  for Data / Telephone points in existing MS /PVC conduits including making connections to Information outlets and patch panels with ferruling at both ends for identification with necessary tools for punching ,stripping crimping and testing as required</t>
  </si>
  <si>
    <t>Mtr</t>
  </si>
  <si>
    <t xml:space="preserve">Supply and laying of HDMI Cabel </t>
  </si>
  <si>
    <t>Nos.</t>
  </si>
  <si>
    <t>Supply and Laying of RIGID PVC Medium Duty Conduits ISI marked conduits  complete with accessories such as bends, junction boxes, pull boxes etc.,  in recess or on surface including cutting chases in the walls/floors and making good the same complete as required.</t>
  </si>
  <si>
    <t>1.13.1</t>
  </si>
  <si>
    <t>32 mm dia</t>
  </si>
  <si>
    <t>RM</t>
  </si>
  <si>
    <t>1.13.2</t>
  </si>
  <si>
    <t xml:space="preserve">25 mm dia </t>
  </si>
  <si>
    <r>
      <t xml:space="preserve">UPS System : Supply,Installation, testing and commissioning of following type of Online UPS / Inverter as per drawings and specifications with all other accessories.
</t>
    </r>
    <r>
      <rPr>
        <b/>
        <sz val="11"/>
        <color theme="1"/>
        <rFont val="Calibri"/>
        <family val="2"/>
        <scheme val="minor"/>
      </rPr>
      <t xml:space="preserve">Online UPS: </t>
    </r>
    <r>
      <rPr>
        <sz val="11"/>
        <color theme="1"/>
        <rFont val="Calibri"/>
        <family val="2"/>
        <scheme val="minor"/>
      </rPr>
      <t>1.2KVA UPS
12V DC/25AH maintenance free batteries for 30 minutes battery backup.
Input supply voltage:-230-250 Volts
Output voltage:-220-240V+/-1%
Voltage Regulation:-Less than or equal to +/- 1%
Output frequency :-50 Hz +/- 0.05 Hz
Type of cooling :-Forced air cooled
Invertor Efficiency :-Better than 85%
Output Power factor :-0.8</t>
    </r>
  </si>
  <si>
    <t>PANELS, SWITCHGEARS &amp; DISTRIBUTION BOARDMAIN PANEL-1Incomer : 125 AMPS 4P MCCB, 25kA with TM Based O/C &amp; SC Release.Meter &amp; Protection: ELR with CBCT; 200/5A, 15VA, CL-1 CT's -3 Nos. for Schneider make Digital Load Manager (EM 6400 NG)Indication: Phase indicating lamps with 6A MCBBusbar: 150A TPN Cu BusbarOutgoings: a) 63A 4P MCB, 10kA-2 Nos.b) 40A 4P MCB, 10kA-3 Nos.c) 32A 4P MCB, 10kA-2 Nos.d) 25A 4P MCB, 10kA-6 Nos.e) 25A DP MCB, 10kA-3 Nos.f) 40A DP MCB, 10kA-1 Nos.g) 10-32A SP MCB, 10kA-22 Nos.</t>
  </si>
  <si>
    <t>DISTRIBUTION BOARDS : 8 WAY V-TPN DB - LPDB
Incomer : 80A, FP, MCB, 10kA: 1 Nos
Sub Incomer : 40A, DP, RCCB, 100mA: 3 Nos
Outgoings : 10/16/20/25 A SP MCB "C" Type - 24 Nos.</t>
  </si>
  <si>
    <r>
      <t xml:space="preserve">MV CABLES : POWER CABLING
Supply and laying, effecting proper connections, testing &amp; commissioning of the following sizes of 1.1 KV  XLPE FRLS armoured/ unarmoured  PVC insulated PVC sheathed aluminium /copper conductor cables conforming to IS : 1554 and  IS 694  for Flexible copper cable  Part I - 1976 with latest amendments laid over MS supports in existing RCC ducts/ laid in ground /laid on Cable Trays including clamping the cables to supports in an approved manner as required complete with all accessories.All cables shall have thermo setting insulation XLPE and low emission of smoke and corrosive gas when affected by fire. Necessary Markers shall be provided at the intervals as per the specifications. 
</t>
    </r>
    <r>
      <rPr>
        <b/>
        <sz val="11"/>
        <color theme="1"/>
        <rFont val="Calibri"/>
        <family val="2"/>
        <scheme val="minor"/>
      </rPr>
      <t>Aluminium cables 3.5C x 70 Sq.mm.</t>
    </r>
  </si>
  <si>
    <t>Mtr.</t>
  </si>
  <si>
    <t>CABLE TERMINATION : Making cable and terminations including brass single compression glands and crimping type copper lugs for cable sizes mentioned below for aluminium or copper.
3.5C x 70 Sq.mm. AL</t>
  </si>
  <si>
    <r>
      <t>CABLE TRAY: Design manufacture , supply and fixing in position the cable trays of the following sizes for supporting 1.1 KV grade armoured/unarmoured aluminium /copper conductor cables. Fabricate the cable trays from perforated 1.6/2mm thick M.S. CRCA sheet duly galvanised with expansion coupler plates duly galvanised,  with bolts, washer and nuts. Knock out holes for cable connections as per approved design. The tray should comply with the specification of NEC (National Electric Codes) and NEMA (National Electric Manufacturers Association). The steel should be as per IS:226 and galvanising as per IS :2629/BS 729/ASTM 123.  The rate shall also include for supporting steel , fish plates , fixing accessories , nuts bolts, supporting down rods , dash fastener, cutting the RCC etc. complete as required. (the horizontal and vertical bends, T's should be factory fabricated and the rate should include for the same)</t>
    </r>
    <r>
      <rPr>
        <b/>
        <sz val="11"/>
        <color theme="1"/>
        <rFont val="Calibri"/>
        <family val="2"/>
        <scheme val="minor"/>
      </rPr>
      <t xml:space="preserve">
150 mm wide x 50 mm x 2.0 mm thk </t>
    </r>
  </si>
  <si>
    <t>POINT WIRINGPoint wiring LENGTH from DB to SB or First Light point control be MCB shall be avg. of 15Mtr. of 3C x 2.5 sq mm   FRLS PVC insulated stranded copper conductor wires. For SB to SB the length shall be measured in Mtr. The secondary/Loop point length shall be 10Mtr from Light fixture to light fixture. If secondary point shall be operated from MCB then the length shall be 10 Mtr.All sockets to be checked with a Check Plug socket tester for live-neutral reverse, no earth,neutral fault, live earth reverse, neutral earth reverse.The Circuit No. and DB no. label shall be provided on all UPS ,RAW sockets and switchboards with label printer.The Length shall be paid as per the actual measurements &amp; as per following manner.Wiring for the Primary light points with 3C x 2.5 Sq.mm  FRLS PVC insulated stranded copper conductor wires in GI conduits in F.ceiling/walls/ceiling  as direc­ted from Distribution Board to Switch Board including  providing 6 amps flush type switches, 5 sided G.I Boxes for housing switc­hes and earth­ing complete as required. Rates shall exclusive of Switches &amp; Switch boxes.From DB to Normal Switch Board</t>
  </si>
  <si>
    <t>Wiring for the following light points with 3 x 2.5 Sq.mm  FRLS PVC insulated stranded copper conductor wires in GI conduits in F.ceiling/walls/ceiling  as direc­ted including  providing 6 amps flush type switches, 5 sided G.I Boxes for housing switc­hes and earth­ing complete as required from the above switch board. Rates shall exclusive of Switches &amp; Switch Box. (FROM SB TO LIGHT)</t>
  </si>
  <si>
    <t>4.2.1</t>
  </si>
  <si>
    <t>First point controlled by one no. 6 amp switch. (upto 10Mtr.)</t>
  </si>
  <si>
    <t>4.2.2</t>
  </si>
  <si>
    <t>First point controlled by one no. 6 amp switch. (upto 20Mtr.)</t>
  </si>
  <si>
    <t>4.2.3</t>
  </si>
  <si>
    <t>First point controlled by one no. 6 amp switch. For Emergency Light (upto 10Mtr.)</t>
  </si>
  <si>
    <t>4.2.4</t>
  </si>
  <si>
    <t>First point controlled by one no. 6 amp switch. For Emergency Light (upto 20Mtr.)</t>
  </si>
  <si>
    <r>
      <t>Same as item No. 4.2.1 &amp; 4.2.2 above but LOOP POINT i.e. wiring of point looped from first point with 3C x 2.5 sq. mm FRLS PVC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GI conduit and earthing </t>
    </r>
  </si>
  <si>
    <r>
      <t>Same as item No. 4.2.3 &amp; 4.2.4 above but LOOP POINT i.e. wiring of point looped from first point with 3C x 2.5 sq. mm FRLS PVC insulated</t>
    </r>
    <r>
      <rPr>
        <b/>
        <sz val="10"/>
        <rFont val="Cambria"/>
        <family val="1"/>
      </rPr>
      <t xml:space="preserve"> </t>
    </r>
    <r>
      <rPr>
        <sz val="10"/>
        <rFont val="Cambria"/>
        <family val="1"/>
      </rPr>
      <t>copper</t>
    </r>
    <r>
      <rPr>
        <b/>
        <sz val="10"/>
        <rFont val="Cambria"/>
        <family val="1"/>
      </rPr>
      <t xml:space="preserve"> </t>
    </r>
    <r>
      <rPr>
        <sz val="10"/>
        <rFont val="Cambria"/>
        <family val="1"/>
      </rPr>
      <t xml:space="preserve">conductor wire in concealed/exposed GI conduit and earthing  For Emergency Light </t>
    </r>
  </si>
  <si>
    <t>Wiring for the following light points controlled by MCB in DB (Cost of MCB has been taken elsewhere in the tender) with 3C x 2.5  sq. mm FRLS PVC insulated copper conductor wires  in concealed/exposed GI conduits  as called for  and earthing.</t>
  </si>
  <si>
    <t xml:space="preserve">Wiring for UPS/Raw plug outlets points with 3C x 4 sqmm FRLS PVC Insulated and PVC sheathed flexible cable with bright annealed electrolytic copper conductor , 1100 volt grade confirming to IS : 694-1990 with latest amendments,   in existing Channels/ conduit in ceiling/walls/floor including all cable termination  accessories)  (including body earth for GI boxes)                  </t>
  </si>
  <si>
    <t xml:space="preserve">Wiring for UPS/Raw plug outlets points with 4C x 4 sqmm FRLS PVC Insulated and PVC sheathed flexible cable with bright annealed electrolytic copper conductor , 1100 volt grade confirming to IS : 694-1990 with latest amendments,   in existing Channels/ conduit in ceiling/walls/floor including all cable termination  accessories)  (including body earth for GI boxes)                  </t>
  </si>
  <si>
    <t xml:space="preserve">Providing and fixing in position the  following GI RIGID conduits including all accessories concealed in F. ceiling/wall/floor as required including pull boxes with 3mm thick perspex sheet cover plate complete with  1.6 mm dia. G.I. pull wires in the length of conduit.                                </t>
  </si>
  <si>
    <t>4.10.1</t>
  </si>
  <si>
    <t xml:space="preserve">20 mm dia GI Conduit     </t>
  </si>
  <si>
    <t>4.10.2</t>
  </si>
  <si>
    <t xml:space="preserve">25 mm dia GI Conduit     </t>
  </si>
  <si>
    <t xml:space="preserve">Providing and fixing in position the  following GI FLEXIBLE conduits including all accessories concealed in F. ceiling/wall/floor as required including pull boxes with 3mm thick perspex sheet cover plate complete with  1.6 mm dia. G.I. pull wires in the length of conduit.                                </t>
  </si>
  <si>
    <t>4.11.1</t>
  </si>
  <si>
    <r>
      <rPr>
        <b/>
        <sz val="10"/>
        <rFont val="Cambria"/>
        <family val="1"/>
      </rPr>
      <t xml:space="preserve">MODULAR SWITCHES : </t>
    </r>
    <r>
      <rPr>
        <sz val="10"/>
        <rFont val="Cambria"/>
        <family val="1"/>
      </rPr>
      <t xml:space="preserve">
Supply, installation, testing &amp; commissioning of following types of modular switches, cover plates, 5 sided G.I. Boxes for housing the modular switches &amp; earthing complete as required. GI Boxes to have earth pin for body earthing. The Circuit No. and DB no. label shall be provided on all UPS ,RAW sockets and switchboards with label printer.(Make- Legrand Aretor Series)</t>
    </r>
  </si>
  <si>
    <t>5.1.1</t>
  </si>
  <si>
    <t>6A One Way Switch</t>
  </si>
  <si>
    <t>5.1.2</t>
  </si>
  <si>
    <t>6A 5 pin Socket - 1Nos. &amp; 6A Switch - 1Nos.</t>
  </si>
  <si>
    <t>5.1.3</t>
  </si>
  <si>
    <t>6/16A Socket outlet - 1Nos. &amp; 16A Switch - 1Nos.(Raw/UPS Power)</t>
  </si>
  <si>
    <t>5.1.4</t>
  </si>
  <si>
    <r>
      <t>5/15 amps Switch Socket complete with all mounting accessories waterproof (IP-65) for Kitchen</t>
    </r>
    <r>
      <rPr>
        <b/>
        <sz val="10"/>
        <rFont val="Cambria"/>
        <family val="1"/>
      </rPr>
      <t xml:space="preserve"> </t>
    </r>
  </si>
  <si>
    <t>5.1.5</t>
  </si>
  <si>
    <t>20 Amp 1- Ph Industrial Socket (Metal Clad)</t>
  </si>
  <si>
    <t>32 Amp 3- Ph Industrial Socket (Metal Clad)</t>
  </si>
  <si>
    <t>5.1.6</t>
  </si>
  <si>
    <t>20 Amp 1- Ph Electrical Outlet</t>
  </si>
  <si>
    <t>5.1.7</t>
  </si>
  <si>
    <t>Data Outlet (RJ-45)</t>
  </si>
  <si>
    <t>5.1.8</t>
  </si>
  <si>
    <t>Telephone Outlet (RJ-11)</t>
  </si>
  <si>
    <t>GENERAL EARTHING</t>
  </si>
  <si>
    <r>
      <t xml:space="preserve">Supplying and erecting following </t>
    </r>
    <r>
      <rPr>
        <b/>
        <sz val="10"/>
        <rFont val="Cambria"/>
        <family val="1"/>
      </rPr>
      <t xml:space="preserve">GI strip </t>
    </r>
    <r>
      <rPr>
        <sz val="10"/>
        <rFont val="Cambria"/>
        <family val="1"/>
      </rPr>
      <t>used for earthing on wall with necessary MS  clamps fixed on wall/Cable trays/Hume pipes etc. The jointes shall be Bolted/Welded. The joints shall be painted with bituminous paint in an approved manner.</t>
    </r>
  </si>
  <si>
    <t>6.1.1</t>
  </si>
  <si>
    <t>25 x 3 mm</t>
  </si>
  <si>
    <r>
      <t xml:space="preserve">Supplying and erecting bare </t>
    </r>
    <r>
      <rPr>
        <b/>
        <sz val="10"/>
        <rFont val="Cambria"/>
        <family val="1"/>
      </rPr>
      <t>Copper conductor</t>
    </r>
    <r>
      <rPr>
        <sz val="10"/>
        <rFont val="Cambria"/>
        <family val="1"/>
      </rPr>
      <t xml:space="preserve"> of following sizes</t>
    </r>
  </si>
  <si>
    <t>6.2.1</t>
  </si>
  <si>
    <t>8 SWG</t>
  </si>
  <si>
    <t>LIGHT FIXTURES INSTALLATION</t>
  </si>
  <si>
    <t xml:space="preserve">Receiving from Store, Installation, testing &amp; commissioning of following light fixtures with complete installation hardwares including Anchor fastner, supporting Hook/Rods as per final approval from Architect/Client/Consultant </t>
  </si>
  <si>
    <t>7.1.1</t>
  </si>
  <si>
    <t>1200MM LONG TUBE LIGHT</t>
  </si>
  <si>
    <t>7.1.2</t>
  </si>
  <si>
    <t>LENEAR LIGHT</t>
  </si>
  <si>
    <t>7.1.3</t>
  </si>
  <si>
    <t>CEILING SUSPENDED LIGHT</t>
  </si>
  <si>
    <t>7.1.4</t>
  </si>
  <si>
    <t>TRACK LIGHT 2400MM LONG</t>
  </si>
  <si>
    <t>7.1.5</t>
  </si>
  <si>
    <t>CEILING SUSPENDED LENEAR LIGHT</t>
  </si>
  <si>
    <t>7.1.6</t>
  </si>
  <si>
    <t>600*600MM LED PANEL LIGHT</t>
  </si>
  <si>
    <t>MISCELLANEOUS WORKS</t>
  </si>
  <si>
    <t>Supply &amp; fixing in position approved shock treatment chart written in English, Hindi and Local language.  These charts shall be framed in wooden frame &amp; covered with clear glass.</t>
  </si>
  <si>
    <t xml:space="preserve">Supply &amp; fixing in position the best quality danger notice boards of approved shape &amp; size as reqd. by the local Electrical Inspecting Authority written in English, Hindi &amp; local language.  </t>
  </si>
  <si>
    <r>
      <t xml:space="preserve">The contractor to submit all the </t>
    </r>
    <r>
      <rPr>
        <b/>
        <sz val="10"/>
        <rFont val="Cambria"/>
        <family val="1"/>
      </rPr>
      <t>AS BUILT DRAWINGS</t>
    </r>
    <r>
      <rPr>
        <sz val="10"/>
        <rFont val="Cambria"/>
        <family val="1"/>
      </rPr>
      <t xml:space="preserve"> after the completion of the project for Electrical &amp; ELV Services executed at site.</t>
    </r>
  </si>
  <si>
    <t>Part of Tender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</si>
</sst>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0.0"/>
    <numFmt numFmtId="165" formatCode="0\)"/>
  </numFmts>
  <fonts count="15" x14ac:knownFonts="1">
    <font>
      <sz val="11"/>
      <color theme="1"/>
      <name val="Calibri"/>
      <family val="2"/>
      <scheme val="minor"/>
    </font>
    <font>
      <b/>
      <sz val="11"/>
      <color theme="1"/>
      <name val="Cambria"/>
      <family val="1"/>
    </font>
    <font>
      <b/>
      <sz val="11"/>
      <color rgb="FFFF0000"/>
      <name val="Cambria"/>
      <family val="1"/>
    </font>
    <font>
      <sz val="11"/>
      <color theme="1"/>
      <name val="Calibri"/>
      <family val="2"/>
      <scheme val="minor"/>
    </font>
    <font>
      <b/>
      <sz val="11"/>
      <color theme="1"/>
      <name val="Calibri"/>
      <family val="2"/>
      <scheme val="minor"/>
    </font>
    <font>
      <b/>
      <sz val="10"/>
      <name val="Calibri Light"/>
      <family val="1"/>
      <scheme val="major"/>
    </font>
    <font>
      <b/>
      <sz val="10"/>
      <name val="Cambria"/>
      <family val="1"/>
    </font>
    <font>
      <sz val="11"/>
      <color indexed="8"/>
      <name val="Cambria"/>
      <family val="1"/>
    </font>
    <font>
      <sz val="10"/>
      <name val="Calibri Light"/>
      <family val="1"/>
      <scheme val="major"/>
    </font>
    <font>
      <sz val="10"/>
      <name val="Cambria"/>
      <family val="1"/>
    </font>
    <font>
      <sz val="10"/>
      <name val="Arial"/>
      <family val="2"/>
    </font>
    <font>
      <sz val="10"/>
      <color indexed="8"/>
      <name val="Cambria"/>
      <family val="1"/>
    </font>
    <font>
      <b/>
      <u/>
      <sz val="10"/>
      <name val="Cambria"/>
      <family val="1"/>
    </font>
    <font>
      <b/>
      <u/>
      <sz val="10"/>
      <name val="Calibri Light"/>
      <family val="1"/>
      <scheme val="major"/>
    </font>
    <font>
      <sz val="12"/>
      <color theme="1"/>
      <name val="Calibri Light"/>
      <family val="2"/>
    </font>
  </fonts>
  <fills count="5">
    <fill>
      <patternFill patternType="none"/>
    </fill>
    <fill>
      <patternFill patternType="gray125"/>
    </fill>
    <fill>
      <patternFill patternType="solid">
        <fgColor rgb="FFFFFFFF"/>
        <bgColor rgb="FF000000"/>
      </patternFill>
    </fill>
    <fill>
      <patternFill patternType="solid">
        <fgColor indexed="9"/>
        <bgColor indexed="64"/>
      </patternFill>
    </fill>
    <fill>
      <patternFill patternType="solid">
        <fgColor indexed="9"/>
        <bgColor indexed="26"/>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3" fillId="0" borderId="0"/>
    <xf numFmtId="0" fontId="10" fillId="0" borderId="0"/>
  </cellStyleXfs>
  <cellXfs count="48">
    <xf numFmtId="0" fontId="0" fillId="0" borderId="0" xfId="0"/>
    <xf numFmtId="0" fontId="1" fillId="2" borderId="1" xfId="0" applyFont="1" applyFill="1" applyBorder="1" applyAlignment="1">
      <alignment vertical="center"/>
    </xf>
    <xf numFmtId="164" fontId="5" fillId="3" borderId="1" xfId="0" applyNumberFormat="1" applyFont="1" applyFill="1" applyBorder="1" applyAlignment="1" applyProtection="1">
      <alignment horizontal="center" vertical="top" wrapText="1"/>
      <protection locked="0"/>
    </xf>
    <xf numFmtId="164" fontId="6" fillId="4" borderId="1" xfId="0" applyNumberFormat="1" applyFont="1" applyFill="1" applyBorder="1" applyAlignment="1" applyProtection="1">
      <alignment horizontal="center" vertical="top" wrapText="1"/>
      <protection locked="0"/>
    </xf>
    <xf numFmtId="1" fontId="8" fillId="3" borderId="1" xfId="1" applyNumberFormat="1" applyFont="1" applyFill="1" applyBorder="1" applyAlignment="1" applyProtection="1">
      <alignment horizontal="center" vertical="top"/>
      <protection locked="0"/>
    </xf>
    <xf numFmtId="0" fontId="9" fillId="0" borderId="1" xfId="0" applyFont="1" applyFill="1" applyBorder="1" applyAlignment="1" applyProtection="1">
      <alignment horizontal="justify" vertical="top" wrapText="1"/>
      <protection locked="0"/>
    </xf>
    <xf numFmtId="0" fontId="12" fillId="4" borderId="1" xfId="0" applyFont="1" applyFill="1" applyBorder="1" applyAlignment="1" applyProtection="1">
      <alignment horizontal="left" vertical="center" wrapText="1"/>
      <protection locked="0"/>
    </xf>
    <xf numFmtId="164" fontId="9" fillId="4" borderId="1" xfId="0" applyNumberFormat="1" applyFont="1" applyFill="1" applyBorder="1" applyAlignment="1" applyProtection="1">
      <alignment horizontal="center" vertical="top" wrapText="1"/>
      <protection locked="0"/>
    </xf>
    <xf numFmtId="0" fontId="9" fillId="0" borderId="1" xfId="0" applyNumberFormat="1" applyFont="1" applyFill="1" applyBorder="1" applyAlignment="1" applyProtection="1">
      <alignment horizontal="justify" vertical="top" wrapText="1" readingOrder="1"/>
      <protection locked="0"/>
    </xf>
    <xf numFmtId="1" fontId="9" fillId="4" borderId="1" xfId="0" applyNumberFormat="1" applyFont="1" applyFill="1" applyBorder="1" applyAlignment="1" applyProtection="1">
      <alignment horizontal="center" vertical="center"/>
      <protection locked="0"/>
    </xf>
    <xf numFmtId="1" fontId="9" fillId="4" borderId="1" xfId="0" applyNumberFormat="1" applyFont="1" applyFill="1" applyBorder="1" applyAlignment="1" applyProtection="1">
      <alignment horizontal="center" vertical="top" wrapText="1"/>
      <protection locked="0"/>
    </xf>
    <xf numFmtId="0" fontId="9" fillId="4" borderId="1" xfId="0" applyFont="1" applyFill="1" applyBorder="1" applyAlignment="1" applyProtection="1">
      <alignment horizontal="left" vertical="center" wrapText="1"/>
      <protection locked="0"/>
    </xf>
    <xf numFmtId="164" fontId="5" fillId="4" borderId="1" xfId="0" applyNumberFormat="1" applyFont="1" applyFill="1" applyBorder="1" applyAlignment="1" applyProtection="1">
      <alignment horizontal="center" vertical="top" wrapText="1"/>
      <protection locked="0"/>
    </xf>
    <xf numFmtId="0" fontId="13" fillId="4" borderId="1" xfId="0" applyFont="1" applyFill="1" applyBorder="1" applyAlignment="1" applyProtection="1">
      <alignment horizontal="left" vertical="top" wrapText="1"/>
      <protection locked="0"/>
    </xf>
    <xf numFmtId="1" fontId="8" fillId="4" borderId="1" xfId="0" applyNumberFormat="1" applyFont="1" applyFill="1" applyBorder="1" applyAlignment="1" applyProtection="1">
      <alignment horizontal="center" vertical="top"/>
      <protection locked="0"/>
    </xf>
    <xf numFmtId="164" fontId="5" fillId="4" borderId="1" xfId="0" applyNumberFormat="1" applyFont="1" applyFill="1" applyBorder="1" applyAlignment="1" applyProtection="1">
      <alignment horizontal="center" vertical="center" wrapText="1"/>
      <protection locked="0"/>
    </xf>
    <xf numFmtId="0" fontId="8" fillId="4" borderId="1" xfId="0" applyFont="1" applyFill="1" applyBorder="1" applyAlignment="1" applyProtection="1">
      <alignment horizontal="left" vertical="top" wrapText="1"/>
      <protection locked="0"/>
    </xf>
    <xf numFmtId="164" fontId="8" fillId="4" borderId="1" xfId="0" applyNumberFormat="1" applyFont="1" applyFill="1" applyBorder="1" applyAlignment="1" applyProtection="1">
      <alignment horizontal="center" vertical="top" wrapText="1"/>
      <protection locked="0"/>
    </xf>
    <xf numFmtId="0" fontId="14" fillId="0" borderId="1" xfId="0" applyFont="1" applyBorder="1" applyAlignment="1">
      <alignment horizontal="center" vertical="center"/>
    </xf>
    <xf numFmtId="164" fontId="5" fillId="3" borderId="1" xfId="0" applyNumberFormat="1" applyFont="1" applyFill="1" applyBorder="1" applyAlignment="1" applyProtection="1">
      <alignment horizontal="center" vertical="center" wrapText="1"/>
      <protection locked="0"/>
    </xf>
    <xf numFmtId="0" fontId="13" fillId="3" borderId="1" xfId="0" applyFont="1" applyFill="1" applyBorder="1" applyAlignment="1" applyProtection="1">
      <alignment horizontal="left" vertical="center" wrapText="1"/>
      <protection locked="0"/>
    </xf>
    <xf numFmtId="1" fontId="8" fillId="3" borderId="1" xfId="0" applyNumberFormat="1" applyFont="1" applyFill="1" applyBorder="1" applyAlignment="1" applyProtection="1">
      <alignment horizontal="center" vertical="top"/>
      <protection locked="0"/>
    </xf>
    <xf numFmtId="1" fontId="8" fillId="3" borderId="1" xfId="0" applyNumberFormat="1" applyFont="1" applyFill="1" applyBorder="1" applyAlignment="1" applyProtection="1">
      <alignment horizontal="center" vertical="center"/>
      <protection locked="0"/>
    </xf>
    <xf numFmtId="0" fontId="8" fillId="0" borderId="1" xfId="2" applyFont="1" applyBorder="1" applyAlignment="1" applyProtection="1">
      <alignment horizontal="center" vertical="top"/>
      <protection locked="0"/>
    </xf>
    <xf numFmtId="0" fontId="8" fillId="0" borderId="1" xfId="2" applyFont="1" applyBorder="1" applyAlignment="1" applyProtection="1">
      <alignment horizontal="center" vertical="center"/>
      <protection locked="0"/>
    </xf>
    <xf numFmtId="164" fontId="8" fillId="3" borderId="1" xfId="0" quotePrefix="1" applyNumberFormat="1" applyFont="1" applyFill="1" applyBorder="1" applyAlignment="1" applyProtection="1">
      <alignment horizontal="center" vertical="center" wrapText="1"/>
      <protection locked="0"/>
    </xf>
    <xf numFmtId="0" fontId="8" fillId="0" borderId="1" xfId="2" applyFont="1" applyBorder="1" applyAlignment="1" applyProtection="1">
      <alignment horizontal="justify" vertical="top"/>
      <protection locked="0"/>
    </xf>
    <xf numFmtId="0" fontId="8" fillId="0" borderId="1" xfId="2" applyFont="1" applyBorder="1" applyAlignment="1" applyProtection="1">
      <alignment horizontal="center" vertical="top" wrapText="1"/>
      <protection locked="0"/>
    </xf>
    <xf numFmtId="0" fontId="8" fillId="0" borderId="1" xfId="2" applyFont="1" applyBorder="1" applyAlignment="1" applyProtection="1">
      <alignment horizontal="center" vertical="center" wrapText="1"/>
      <protection locked="0"/>
    </xf>
    <xf numFmtId="49" fontId="2" fillId="2" borderId="1" xfId="0" applyNumberFormat="1" applyFont="1" applyFill="1" applyBorder="1" applyAlignment="1">
      <alignment vertical="center"/>
    </xf>
    <xf numFmtId="49" fontId="1" fillId="2" borderId="1" xfId="0" applyNumberFormat="1" applyFont="1" applyFill="1" applyBorder="1" applyAlignment="1">
      <alignment vertical="center"/>
    </xf>
    <xf numFmtId="2" fontId="0" fillId="0" borderId="1" xfId="0" applyNumberFormat="1" applyBorder="1"/>
    <xf numFmtId="0" fontId="0" fillId="0" borderId="1" xfId="0" applyBorder="1"/>
    <xf numFmtId="164" fontId="0" fillId="0" borderId="1" xfId="0" applyNumberFormat="1" applyBorder="1"/>
    <xf numFmtId="0" fontId="0" fillId="0" borderId="1" xfId="0" applyBorder="1" applyAlignment="1">
      <alignment vertical="top" wrapText="1"/>
    </xf>
    <xf numFmtId="0" fontId="0" fillId="0" borderId="1" xfId="0" applyBorder="1" applyAlignment="1">
      <alignment wrapText="1"/>
    </xf>
    <xf numFmtId="0" fontId="7" fillId="0" borderId="1" xfId="0" applyFont="1" applyFill="1" applyBorder="1" applyAlignment="1" applyProtection="1">
      <alignment horizontal="center" vertical="top" wrapText="1"/>
      <protection locked="0"/>
    </xf>
    <xf numFmtId="0" fontId="0" fillId="0" borderId="1" xfId="0" applyFill="1" applyBorder="1" applyAlignment="1">
      <alignment wrapText="1"/>
    </xf>
    <xf numFmtId="165" fontId="9" fillId="0" borderId="1" xfId="2" applyNumberFormat="1" applyFont="1" applyFill="1" applyBorder="1" applyAlignment="1" applyProtection="1">
      <alignment horizontal="center" vertical="center" wrapText="1"/>
      <protection locked="0"/>
    </xf>
    <xf numFmtId="0" fontId="9" fillId="0" borderId="1" xfId="2" applyFont="1" applyFill="1" applyBorder="1" applyAlignment="1" applyProtection="1">
      <alignment horizontal="justify" vertical="top" wrapText="1"/>
      <protection locked="0"/>
    </xf>
    <xf numFmtId="0" fontId="9" fillId="0" borderId="1" xfId="2" applyFont="1" applyBorder="1" applyAlignment="1" applyProtection="1">
      <alignment horizontal="center" vertical="center"/>
      <protection locked="0"/>
    </xf>
    <xf numFmtId="0" fontId="0" fillId="0" borderId="1" xfId="0" applyBorder="1" applyAlignment="1" applyProtection="1">
      <alignment horizontal="center" vertical="center"/>
      <protection locked="0"/>
    </xf>
    <xf numFmtId="164" fontId="9" fillId="0" borderId="1" xfId="2" applyNumberFormat="1" applyFont="1" applyBorder="1" applyAlignment="1" applyProtection="1">
      <alignment horizontal="center" vertical="center"/>
      <protection locked="0"/>
    </xf>
    <xf numFmtId="0" fontId="9" fillId="0" borderId="1" xfId="2" applyFont="1" applyBorder="1" applyAlignment="1" applyProtection="1">
      <alignment horizontal="justify" vertical="top"/>
      <protection locked="0"/>
    </xf>
    <xf numFmtId="2" fontId="0" fillId="0" borderId="1" xfId="0" applyNumberFormat="1" applyBorder="1" applyAlignment="1" applyProtection="1">
      <alignment horizontal="center" vertical="center"/>
      <protection locked="0"/>
    </xf>
    <xf numFmtId="0" fontId="11" fillId="0" borderId="1" xfId="0" applyNumberFormat="1" applyFont="1" applyFill="1" applyBorder="1" applyAlignment="1" applyProtection="1">
      <alignment horizontal="left" vertical="top" wrapText="1" readingOrder="1"/>
      <protection locked="0"/>
    </xf>
    <xf numFmtId="1" fontId="9" fillId="4" borderId="1" xfId="0" applyNumberFormat="1" applyFont="1" applyFill="1" applyBorder="1" applyAlignment="1" applyProtection="1">
      <alignment horizontal="center" vertical="top"/>
      <protection locked="0"/>
    </xf>
    <xf numFmtId="0" fontId="9" fillId="4" borderId="1" xfId="0" applyFont="1" applyFill="1" applyBorder="1" applyAlignment="1" applyProtection="1">
      <alignment horizontal="left" vertical="top" wrapText="1"/>
      <protection locked="0"/>
    </xf>
  </cellXfs>
  <cellStyles count="3">
    <cellStyle name="Normal" xfId="0" builtinId="0"/>
    <cellStyle name="Normal 10" xfId="2"/>
    <cellStyle name="Normal 7"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55"/>
  <sheetViews>
    <sheetView tabSelected="1" topLeftCell="A45" workbookViewId="0">
      <selection activeCell="D57" sqref="D57"/>
    </sheetView>
  </sheetViews>
  <sheetFormatPr defaultRowHeight="14.5" x14ac:dyDescent="0.35"/>
  <cols>
    <col min="2" max="2" width="63.90625" customWidth="1"/>
  </cols>
  <sheetData>
    <row r="1" spans="1:6" x14ac:dyDescent="0.35">
      <c r="A1" s="1" t="s">
        <v>0</v>
      </c>
      <c r="B1" s="29" t="s">
        <v>1</v>
      </c>
      <c r="C1" s="30" t="s">
        <v>2</v>
      </c>
      <c r="D1" s="1" t="s">
        <v>3</v>
      </c>
      <c r="E1" s="1" t="s">
        <v>4</v>
      </c>
      <c r="F1" s="1" t="s">
        <v>5</v>
      </c>
    </row>
    <row r="2" spans="1:6" x14ac:dyDescent="0.35">
      <c r="A2" s="31">
        <v>1.1100000000000001</v>
      </c>
      <c r="B2" s="32" t="s">
        <v>6</v>
      </c>
      <c r="C2" s="32" t="s">
        <v>7</v>
      </c>
      <c r="D2" s="32">
        <v>200</v>
      </c>
      <c r="E2" s="32"/>
      <c r="F2" s="32"/>
    </row>
    <row r="3" spans="1:6" x14ac:dyDescent="0.35">
      <c r="A3" s="31">
        <v>1.1200000000000001</v>
      </c>
      <c r="B3" s="32" t="s">
        <v>8</v>
      </c>
      <c r="C3" s="32" t="s">
        <v>9</v>
      </c>
      <c r="D3" s="32">
        <v>1</v>
      </c>
      <c r="E3" s="32"/>
      <c r="F3" s="32"/>
    </row>
    <row r="4" spans="1:6" x14ac:dyDescent="0.35">
      <c r="A4" s="31">
        <v>1.1299999999999999</v>
      </c>
      <c r="B4" s="32" t="s">
        <v>10</v>
      </c>
      <c r="C4" s="32"/>
      <c r="D4" s="32"/>
      <c r="E4" s="32"/>
      <c r="F4" s="32"/>
    </row>
    <row r="5" spans="1:6" x14ac:dyDescent="0.35">
      <c r="A5" s="31" t="s">
        <v>11</v>
      </c>
      <c r="B5" s="32" t="s">
        <v>12</v>
      </c>
      <c r="C5" s="32" t="s">
        <v>13</v>
      </c>
      <c r="D5" s="32"/>
      <c r="E5" s="32"/>
      <c r="F5" s="32"/>
    </row>
    <row r="6" spans="1:6" x14ac:dyDescent="0.35">
      <c r="A6" s="33" t="s">
        <v>14</v>
      </c>
      <c r="B6" s="32" t="s">
        <v>15</v>
      </c>
      <c r="C6" s="32" t="s">
        <v>13</v>
      </c>
      <c r="D6" s="32">
        <v>80</v>
      </c>
      <c r="E6" s="32"/>
      <c r="F6" s="32"/>
    </row>
    <row r="7" spans="1:6" ht="174" x14ac:dyDescent="0.35">
      <c r="A7" s="2">
        <v>11</v>
      </c>
      <c r="B7" s="34" t="s">
        <v>16</v>
      </c>
      <c r="C7" s="32" t="s">
        <v>9</v>
      </c>
      <c r="D7" s="32">
        <v>1</v>
      </c>
      <c r="E7" s="32"/>
      <c r="F7" s="32"/>
    </row>
    <row r="8" spans="1:6" ht="116" x14ac:dyDescent="0.35">
      <c r="A8" s="3">
        <v>1</v>
      </c>
      <c r="B8" s="35" t="s">
        <v>17</v>
      </c>
      <c r="C8" s="32" t="s">
        <v>9</v>
      </c>
      <c r="D8" s="32">
        <v>1</v>
      </c>
      <c r="E8" s="32"/>
      <c r="F8" s="32"/>
    </row>
    <row r="9" spans="1:6" ht="58" x14ac:dyDescent="0.35">
      <c r="A9" s="32">
        <v>2</v>
      </c>
      <c r="B9" s="35" t="s">
        <v>18</v>
      </c>
      <c r="C9" s="32" t="s">
        <v>9</v>
      </c>
      <c r="D9" s="32">
        <v>3</v>
      </c>
      <c r="E9" s="32"/>
      <c r="F9" s="32"/>
    </row>
    <row r="10" spans="1:6" ht="174" x14ac:dyDescent="0.35">
      <c r="A10" s="32"/>
      <c r="B10" s="35" t="s">
        <v>19</v>
      </c>
      <c r="C10" s="36" t="s">
        <v>20</v>
      </c>
      <c r="D10" s="32">
        <v>50</v>
      </c>
      <c r="E10" s="32"/>
      <c r="F10" s="32"/>
    </row>
    <row r="11" spans="1:6" ht="58" x14ac:dyDescent="0.35">
      <c r="A11" s="32"/>
      <c r="B11" s="37" t="s">
        <v>21</v>
      </c>
      <c r="C11" s="36" t="s">
        <v>9</v>
      </c>
      <c r="D11" s="36">
        <v>2</v>
      </c>
      <c r="E11" s="32"/>
      <c r="F11" s="32"/>
    </row>
    <row r="12" spans="1:6" ht="217.5" x14ac:dyDescent="0.35">
      <c r="A12" s="32"/>
      <c r="B12" s="37" t="s">
        <v>22</v>
      </c>
      <c r="C12" s="4" t="s">
        <v>20</v>
      </c>
      <c r="D12" s="4">
        <v>35</v>
      </c>
      <c r="E12" s="32"/>
      <c r="F12" s="32"/>
    </row>
    <row r="13" spans="1:6" x14ac:dyDescent="0.35">
      <c r="A13" s="32">
        <v>4.0999999999999996</v>
      </c>
      <c r="B13" s="32" t="s">
        <v>23</v>
      </c>
      <c r="C13" s="9" t="s">
        <v>9</v>
      </c>
      <c r="D13" s="9">
        <v>5</v>
      </c>
      <c r="E13" s="32"/>
      <c r="F13" s="32"/>
    </row>
    <row r="14" spans="1:6" ht="87" x14ac:dyDescent="0.35">
      <c r="A14" s="32">
        <v>4.2</v>
      </c>
      <c r="B14" s="37" t="s">
        <v>24</v>
      </c>
      <c r="C14" s="32"/>
      <c r="D14" s="32"/>
      <c r="E14" s="32"/>
      <c r="F14" s="32"/>
    </row>
    <row r="15" spans="1:6" x14ac:dyDescent="0.35">
      <c r="A15" s="38" t="s">
        <v>25</v>
      </c>
      <c r="B15" s="39" t="s">
        <v>26</v>
      </c>
      <c r="C15" s="9" t="s">
        <v>9</v>
      </c>
      <c r="D15" s="9">
        <v>13</v>
      </c>
      <c r="E15" s="32"/>
      <c r="F15" s="32"/>
    </row>
    <row r="16" spans="1:6" x14ac:dyDescent="0.35">
      <c r="A16" s="38" t="s">
        <v>27</v>
      </c>
      <c r="B16" s="39" t="s">
        <v>28</v>
      </c>
      <c r="C16" s="9" t="s">
        <v>9</v>
      </c>
      <c r="D16" s="9"/>
      <c r="E16" s="32"/>
      <c r="F16" s="32"/>
    </row>
    <row r="17" spans="1:6" ht="25" x14ac:dyDescent="0.35">
      <c r="A17" s="38" t="s">
        <v>29</v>
      </c>
      <c r="B17" s="39" t="s">
        <v>30</v>
      </c>
      <c r="C17" s="9" t="s">
        <v>9</v>
      </c>
      <c r="D17" s="9">
        <v>5</v>
      </c>
      <c r="E17" s="32"/>
      <c r="F17" s="32"/>
    </row>
    <row r="18" spans="1:6" ht="25" x14ac:dyDescent="0.35">
      <c r="A18" s="38" t="s">
        <v>31</v>
      </c>
      <c r="B18" s="39" t="s">
        <v>32</v>
      </c>
      <c r="C18" s="9" t="s">
        <v>9</v>
      </c>
      <c r="D18" s="9"/>
      <c r="E18" s="32"/>
      <c r="F18" s="32"/>
    </row>
    <row r="19" spans="1:6" ht="37.5" x14ac:dyDescent="0.35">
      <c r="A19" s="40">
        <v>4.3</v>
      </c>
      <c r="B19" s="39" t="s">
        <v>33</v>
      </c>
      <c r="C19" s="9" t="s">
        <v>9</v>
      </c>
      <c r="D19" s="9">
        <v>18</v>
      </c>
      <c r="E19" s="32"/>
      <c r="F19" s="32"/>
    </row>
    <row r="20" spans="1:6" ht="37.5" x14ac:dyDescent="0.35">
      <c r="A20" s="40">
        <v>4.4000000000000004</v>
      </c>
      <c r="B20" s="39" t="s">
        <v>34</v>
      </c>
      <c r="C20" s="41" t="s">
        <v>9</v>
      </c>
      <c r="D20" s="41">
        <v>8</v>
      </c>
      <c r="E20" s="32"/>
      <c r="F20" s="32"/>
    </row>
    <row r="21" spans="1:6" ht="50" x14ac:dyDescent="0.35">
      <c r="A21" s="40">
        <v>4.5</v>
      </c>
      <c r="B21" s="39" t="s">
        <v>35</v>
      </c>
      <c r="C21" s="41"/>
      <c r="D21" s="41"/>
      <c r="E21" s="32"/>
      <c r="F21" s="32"/>
    </row>
    <row r="22" spans="1:6" ht="62.5" x14ac:dyDescent="0.35">
      <c r="A22" s="42">
        <v>4.8</v>
      </c>
      <c r="B22" s="43" t="s">
        <v>36</v>
      </c>
      <c r="C22" s="41" t="s">
        <v>20</v>
      </c>
      <c r="D22" s="41">
        <f>9*25</f>
        <v>225</v>
      </c>
      <c r="E22" s="32"/>
      <c r="F22" s="32"/>
    </row>
    <row r="23" spans="1:6" ht="62.5" x14ac:dyDescent="0.35">
      <c r="A23" s="42">
        <v>4.9000000000000004</v>
      </c>
      <c r="B23" s="43" t="s">
        <v>37</v>
      </c>
      <c r="C23" s="41" t="s">
        <v>20</v>
      </c>
      <c r="D23" s="41">
        <f>6*25</f>
        <v>150</v>
      </c>
      <c r="E23" s="32"/>
      <c r="F23" s="32"/>
    </row>
    <row r="24" spans="1:6" ht="50" x14ac:dyDescent="0.35">
      <c r="A24" s="44">
        <v>4.0999999999999996</v>
      </c>
      <c r="B24" s="43" t="s">
        <v>38</v>
      </c>
      <c r="C24" s="41"/>
      <c r="D24" s="41"/>
      <c r="E24" s="32"/>
      <c r="F24" s="32"/>
    </row>
    <row r="25" spans="1:6" x14ac:dyDescent="0.35">
      <c r="A25" s="41" t="s">
        <v>39</v>
      </c>
      <c r="B25" s="43" t="s">
        <v>40</v>
      </c>
      <c r="C25" s="41" t="s">
        <v>20</v>
      </c>
      <c r="D25" s="41">
        <v>500</v>
      </c>
      <c r="E25" s="32"/>
      <c r="F25" s="32"/>
    </row>
    <row r="26" spans="1:6" x14ac:dyDescent="0.35">
      <c r="A26" s="41" t="s">
        <v>41</v>
      </c>
      <c r="B26" s="43" t="s">
        <v>42</v>
      </c>
      <c r="C26" s="41" t="s">
        <v>20</v>
      </c>
      <c r="D26" s="41">
        <v>50</v>
      </c>
      <c r="E26" s="32"/>
      <c r="F26" s="32"/>
    </row>
    <row r="27" spans="1:6" ht="50" x14ac:dyDescent="0.35">
      <c r="A27" s="44">
        <v>4.1100000000000003</v>
      </c>
      <c r="B27" s="43" t="s">
        <v>43</v>
      </c>
      <c r="C27" s="41"/>
      <c r="D27" s="41"/>
      <c r="E27" s="32"/>
      <c r="F27" s="32"/>
    </row>
    <row r="28" spans="1:6" x14ac:dyDescent="0.35">
      <c r="A28" s="41" t="s">
        <v>44</v>
      </c>
      <c r="B28" s="43" t="s">
        <v>40</v>
      </c>
      <c r="C28" s="41" t="s">
        <v>20</v>
      </c>
      <c r="D28" s="41"/>
      <c r="E28" s="32"/>
      <c r="F28" s="32"/>
    </row>
    <row r="29" spans="1:6" ht="75" x14ac:dyDescent="0.35">
      <c r="A29" s="32">
        <v>5</v>
      </c>
      <c r="B29" s="39" t="s">
        <v>45</v>
      </c>
      <c r="C29" s="32"/>
      <c r="D29" s="32"/>
      <c r="E29" s="32"/>
      <c r="F29" s="32"/>
    </row>
    <row r="30" spans="1:6" x14ac:dyDescent="0.35">
      <c r="A30" s="10" t="s">
        <v>46</v>
      </c>
      <c r="B30" s="45" t="s">
        <v>47</v>
      </c>
      <c r="C30" s="46" t="s">
        <v>9</v>
      </c>
      <c r="D30" s="9">
        <v>35</v>
      </c>
      <c r="E30" s="32"/>
      <c r="F30" s="32"/>
    </row>
    <row r="31" spans="1:6" x14ac:dyDescent="0.35">
      <c r="A31" s="10" t="s">
        <v>48</v>
      </c>
      <c r="B31" s="11" t="s">
        <v>49</v>
      </c>
      <c r="C31" s="46" t="s">
        <v>9</v>
      </c>
      <c r="D31" s="9">
        <v>15</v>
      </c>
      <c r="E31" s="32"/>
      <c r="F31" s="32"/>
    </row>
    <row r="32" spans="1:6" x14ac:dyDescent="0.35">
      <c r="A32" s="10" t="s">
        <v>50</v>
      </c>
      <c r="B32" s="11" t="s">
        <v>51</v>
      </c>
      <c r="C32" s="46" t="s">
        <v>9</v>
      </c>
      <c r="D32" s="9">
        <v>40</v>
      </c>
      <c r="E32" s="32"/>
      <c r="F32" s="32"/>
    </row>
    <row r="33" spans="1:6" ht="25" x14ac:dyDescent="0.35">
      <c r="A33" s="10" t="s">
        <v>52</v>
      </c>
      <c r="B33" s="5" t="s">
        <v>53</v>
      </c>
      <c r="C33" s="46" t="s">
        <v>9</v>
      </c>
      <c r="D33" s="9">
        <v>0</v>
      </c>
      <c r="E33" s="32"/>
      <c r="F33" s="32"/>
    </row>
    <row r="34" spans="1:6" x14ac:dyDescent="0.35">
      <c r="A34" s="10" t="s">
        <v>54</v>
      </c>
      <c r="B34" s="11" t="s">
        <v>55</v>
      </c>
      <c r="C34" s="46" t="s">
        <v>9</v>
      </c>
      <c r="D34" s="9">
        <v>2</v>
      </c>
      <c r="E34" s="32"/>
      <c r="F34" s="32"/>
    </row>
    <row r="35" spans="1:6" x14ac:dyDescent="0.35">
      <c r="A35" s="10" t="s">
        <v>54</v>
      </c>
      <c r="B35" s="11" t="s">
        <v>56</v>
      </c>
      <c r="C35" s="46" t="s">
        <v>9</v>
      </c>
      <c r="D35" s="9">
        <v>3</v>
      </c>
      <c r="E35" s="32"/>
      <c r="F35" s="32"/>
    </row>
    <row r="36" spans="1:6" x14ac:dyDescent="0.35">
      <c r="A36" s="10" t="s">
        <v>57</v>
      </c>
      <c r="B36" s="11" t="s">
        <v>58</v>
      </c>
      <c r="C36" s="46" t="s">
        <v>9</v>
      </c>
      <c r="D36" s="9">
        <v>1</v>
      </c>
      <c r="E36" s="32"/>
      <c r="F36" s="32"/>
    </row>
    <row r="37" spans="1:6" x14ac:dyDescent="0.35">
      <c r="A37" s="10" t="s">
        <v>59</v>
      </c>
      <c r="B37" s="47" t="s">
        <v>60</v>
      </c>
      <c r="C37" s="46" t="s">
        <v>9</v>
      </c>
      <c r="D37" s="9">
        <v>1</v>
      </c>
      <c r="E37" s="32"/>
      <c r="F37" s="32"/>
    </row>
    <row r="38" spans="1:6" x14ac:dyDescent="0.35">
      <c r="A38" s="10" t="s">
        <v>61</v>
      </c>
      <c r="B38" s="47" t="s">
        <v>62</v>
      </c>
      <c r="C38" s="46" t="s">
        <v>9</v>
      </c>
      <c r="D38" s="9">
        <v>2</v>
      </c>
      <c r="E38" s="32"/>
      <c r="F38" s="32"/>
    </row>
    <row r="39" spans="1:6" x14ac:dyDescent="0.35">
      <c r="A39" s="3">
        <v>6</v>
      </c>
      <c r="B39" s="6" t="s">
        <v>63</v>
      </c>
      <c r="C39" s="32"/>
      <c r="D39" s="32"/>
      <c r="E39" s="32"/>
      <c r="F39" s="32"/>
    </row>
    <row r="40" spans="1:6" ht="50" x14ac:dyDescent="0.35">
      <c r="A40" s="7">
        <v>6.1</v>
      </c>
      <c r="B40" s="8" t="s">
        <v>64</v>
      </c>
      <c r="C40" s="9"/>
      <c r="D40" s="9"/>
      <c r="E40" s="32"/>
      <c r="F40" s="32"/>
    </row>
    <row r="41" spans="1:6" x14ac:dyDescent="0.35">
      <c r="A41" s="10" t="s">
        <v>65</v>
      </c>
      <c r="B41" s="8" t="s">
        <v>66</v>
      </c>
      <c r="C41" s="9" t="s">
        <v>20</v>
      </c>
      <c r="D41" s="9">
        <v>22</v>
      </c>
      <c r="E41" s="32"/>
      <c r="F41" s="32"/>
    </row>
    <row r="42" spans="1:6" x14ac:dyDescent="0.35">
      <c r="A42" s="7">
        <v>6.2</v>
      </c>
      <c r="B42" s="8" t="s">
        <v>67</v>
      </c>
      <c r="C42" s="9"/>
      <c r="D42" s="9"/>
      <c r="E42" s="32"/>
      <c r="F42" s="32"/>
    </row>
    <row r="43" spans="1:6" x14ac:dyDescent="0.35">
      <c r="A43" s="10" t="s">
        <v>68</v>
      </c>
      <c r="B43" s="11" t="s">
        <v>69</v>
      </c>
      <c r="C43" s="9" t="s">
        <v>20</v>
      </c>
      <c r="D43" s="9">
        <v>30</v>
      </c>
      <c r="E43" s="32"/>
      <c r="F43" s="32"/>
    </row>
    <row r="44" spans="1:6" x14ac:dyDescent="0.35">
      <c r="A44" s="12">
        <v>7</v>
      </c>
      <c r="B44" s="13" t="s">
        <v>70</v>
      </c>
      <c r="C44" s="14"/>
      <c r="D44" s="14"/>
      <c r="E44" s="32"/>
      <c r="F44" s="32"/>
    </row>
    <row r="45" spans="1:6" ht="39" x14ac:dyDescent="0.35">
      <c r="A45" s="15">
        <v>7.1</v>
      </c>
      <c r="B45" s="16" t="s">
        <v>71</v>
      </c>
      <c r="C45" s="14"/>
      <c r="D45" s="14"/>
      <c r="E45" s="32"/>
      <c r="F45" s="32"/>
    </row>
    <row r="46" spans="1:6" ht="15.5" x14ac:dyDescent="0.35">
      <c r="A46" s="17" t="s">
        <v>72</v>
      </c>
      <c r="B46" s="16" t="s">
        <v>73</v>
      </c>
      <c r="C46" s="14" t="s">
        <v>9</v>
      </c>
      <c r="D46" s="18">
        <v>4</v>
      </c>
      <c r="E46" s="32"/>
      <c r="F46" s="32"/>
    </row>
    <row r="47" spans="1:6" ht="15.5" x14ac:dyDescent="0.35">
      <c r="A47" s="17" t="s">
        <v>74</v>
      </c>
      <c r="B47" s="16" t="s">
        <v>75</v>
      </c>
      <c r="C47" s="14" t="s">
        <v>20</v>
      </c>
      <c r="D47" s="18">
        <v>3</v>
      </c>
      <c r="E47" s="32"/>
      <c r="F47" s="32"/>
    </row>
    <row r="48" spans="1:6" ht="15.5" x14ac:dyDescent="0.35">
      <c r="A48" s="17" t="s">
        <v>76</v>
      </c>
      <c r="B48" s="16" t="s">
        <v>77</v>
      </c>
      <c r="C48" s="14" t="s">
        <v>9</v>
      </c>
      <c r="D48" s="18">
        <v>10</v>
      </c>
      <c r="E48" s="32"/>
      <c r="F48" s="32"/>
    </row>
    <row r="49" spans="1:6" ht="15.5" x14ac:dyDescent="0.35">
      <c r="A49" s="17" t="s">
        <v>78</v>
      </c>
      <c r="B49" s="16" t="s">
        <v>79</v>
      </c>
      <c r="C49" s="14" t="s">
        <v>9</v>
      </c>
      <c r="D49" s="18">
        <v>1</v>
      </c>
      <c r="E49" s="32"/>
      <c r="F49" s="32"/>
    </row>
    <row r="50" spans="1:6" ht="15.5" x14ac:dyDescent="0.35">
      <c r="A50" s="17" t="s">
        <v>80</v>
      </c>
      <c r="B50" s="16" t="s">
        <v>81</v>
      </c>
      <c r="C50" s="14" t="s">
        <v>20</v>
      </c>
      <c r="D50" s="18">
        <v>15</v>
      </c>
      <c r="E50" s="32"/>
      <c r="F50" s="32"/>
    </row>
    <row r="51" spans="1:6" ht="15.5" x14ac:dyDescent="0.35">
      <c r="A51" s="17" t="s">
        <v>82</v>
      </c>
      <c r="B51" s="16" t="s">
        <v>83</v>
      </c>
      <c r="C51" s="14" t="s">
        <v>9</v>
      </c>
      <c r="D51" s="18">
        <v>4</v>
      </c>
      <c r="E51" s="32"/>
      <c r="F51" s="32"/>
    </row>
    <row r="52" spans="1:6" x14ac:dyDescent="0.35">
      <c r="A52" s="19">
        <v>8</v>
      </c>
      <c r="B52" s="20" t="s">
        <v>84</v>
      </c>
      <c r="C52" s="21"/>
      <c r="D52" s="22"/>
      <c r="E52" s="32"/>
      <c r="F52" s="32"/>
    </row>
    <row r="53" spans="1:6" ht="39" x14ac:dyDescent="0.35">
      <c r="A53" s="25">
        <v>8.1</v>
      </c>
      <c r="B53" s="26" t="s">
        <v>85</v>
      </c>
      <c r="C53" s="23" t="s">
        <v>9</v>
      </c>
      <c r="D53" s="24">
        <v>1</v>
      </c>
      <c r="E53" s="32"/>
      <c r="F53" s="32"/>
    </row>
    <row r="54" spans="1:6" ht="39" x14ac:dyDescent="0.35">
      <c r="A54" s="25">
        <v>8.1999999999999993</v>
      </c>
      <c r="B54" s="26" t="s">
        <v>86</v>
      </c>
      <c r="C54" s="23" t="s">
        <v>9</v>
      </c>
      <c r="D54" s="24">
        <v>1</v>
      </c>
      <c r="E54" s="32"/>
      <c r="F54" s="32"/>
    </row>
    <row r="55" spans="1:6" ht="26" x14ac:dyDescent="0.35">
      <c r="A55" s="25">
        <v>8.3000000000000007</v>
      </c>
      <c r="B55" s="26" t="s">
        <v>87</v>
      </c>
      <c r="C55" s="27" t="s">
        <v>88</v>
      </c>
      <c r="D55" s="28"/>
      <c r="E55" s="32"/>
      <c r="F55" s="32"/>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TechItemDoc</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SAFALSOFT13</dc:creator>
  <cp:lastModifiedBy>Smrutika Thoti</cp:lastModifiedBy>
  <dcterms:created xsi:type="dcterms:W3CDTF">2023-11-06T09:38:50Z</dcterms:created>
  <dcterms:modified xsi:type="dcterms:W3CDTF">2024-03-08T09:10:39Z</dcterms:modified>
</cp:coreProperties>
</file>